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2025-2027" sheetId="1" r:id="rId1"/>
  </sheets>
  <definedNames>
    <definedName name="_xlnm.Print_Titles" localSheetId="0">'2025-2027'!$6:$10</definedName>
    <definedName name="_xlnm.Print_Area" localSheetId="0">'2025-2027'!$A$1:$Q$35</definedName>
  </definedNames>
  <calcPr calcId="152511"/>
</workbook>
</file>

<file path=xl/calcChain.xml><?xml version="1.0" encoding="utf-8"?>
<calcChain xmlns="http://schemas.openxmlformats.org/spreadsheetml/2006/main">
  <c r="I21" i="1" l="1"/>
  <c r="L33" i="1" l="1"/>
  <c r="I33" i="1" l="1"/>
  <c r="I34" i="1" l="1"/>
  <c r="I29" i="1"/>
  <c r="I22" i="1"/>
  <c r="I14" i="1"/>
  <c r="I31" i="1" l="1"/>
  <c r="I27" i="1"/>
  <c r="I24" i="1"/>
  <c r="I18" i="1"/>
  <c r="I13" i="1"/>
  <c r="I12" i="1" l="1"/>
  <c r="I37" i="1" l="1"/>
  <c r="K37" i="1" l="1"/>
  <c r="E37" i="1" l="1"/>
  <c r="I32" i="1" l="1"/>
  <c r="L27" i="1"/>
  <c r="L16" i="1" l="1"/>
  <c r="N16" i="1" s="1"/>
  <c r="I20" i="1" l="1"/>
  <c r="I16" i="1"/>
  <c r="K16" i="1" s="1"/>
  <c r="I17" i="1"/>
  <c r="F34" i="1" l="1"/>
  <c r="F27" i="1"/>
  <c r="I26" i="1" l="1"/>
  <c r="O34" i="1"/>
  <c r="L34" i="1"/>
  <c r="N34" i="1" l="1"/>
  <c r="K34" i="1"/>
  <c r="N33" i="1"/>
  <c r="K33" i="1"/>
  <c r="N32" i="1"/>
  <c r="K32" i="1"/>
  <c r="N31" i="1"/>
  <c r="K31" i="1"/>
  <c r="M30" i="1"/>
  <c r="L30" i="1"/>
  <c r="J30" i="1"/>
  <c r="N29" i="1"/>
  <c r="K29" i="1"/>
  <c r="N28" i="1"/>
  <c r="K28" i="1"/>
  <c r="N27" i="1"/>
  <c r="K27" i="1"/>
  <c r="N26" i="1"/>
  <c r="K26" i="1"/>
  <c r="M25" i="1"/>
  <c r="L25" i="1"/>
  <c r="J25" i="1"/>
  <c r="N24" i="1"/>
  <c r="K24" i="1"/>
  <c r="M23" i="1"/>
  <c r="L23" i="1"/>
  <c r="J23" i="1"/>
  <c r="N22" i="1"/>
  <c r="K22" i="1"/>
  <c r="N21" i="1"/>
  <c r="K21" i="1"/>
  <c r="N20" i="1"/>
  <c r="K20" i="1"/>
  <c r="M19" i="1"/>
  <c r="L19" i="1"/>
  <c r="J19" i="1"/>
  <c r="I19" i="1"/>
  <c r="N18" i="1"/>
  <c r="N15" i="1" s="1"/>
  <c r="K18" i="1"/>
  <c r="K17" i="1"/>
  <c r="M15" i="1"/>
  <c r="L15" i="1"/>
  <c r="J15" i="1"/>
  <c r="I15" i="1"/>
  <c r="N14" i="1"/>
  <c r="K14" i="1"/>
  <c r="N13" i="1"/>
  <c r="K13" i="1"/>
  <c r="N12" i="1"/>
  <c r="K12" i="1"/>
  <c r="M11" i="1"/>
  <c r="L11" i="1"/>
  <c r="J11" i="1"/>
  <c r="I11" i="1"/>
  <c r="F33" i="1"/>
  <c r="H33" i="1" s="1"/>
  <c r="G32" i="1"/>
  <c r="F32" i="1"/>
  <c r="G31" i="1"/>
  <c r="F31" i="1"/>
  <c r="F29" i="1"/>
  <c r="H29" i="1" s="1"/>
  <c r="H28" i="1"/>
  <c r="H27" i="1"/>
  <c r="F26" i="1"/>
  <c r="H26" i="1" s="1"/>
  <c r="G25" i="1"/>
  <c r="F24" i="1"/>
  <c r="H24" i="1" s="1"/>
  <c r="G23" i="1"/>
  <c r="F22" i="1"/>
  <c r="H22" i="1" s="1"/>
  <c r="F21" i="1"/>
  <c r="H21" i="1" s="1"/>
  <c r="H20" i="1"/>
  <c r="G19" i="1"/>
  <c r="F18" i="1"/>
  <c r="H18" i="1" s="1"/>
  <c r="H17" i="1"/>
  <c r="F16" i="1"/>
  <c r="H16" i="1" s="1"/>
  <c r="G15" i="1"/>
  <c r="F14" i="1"/>
  <c r="H14" i="1" s="1"/>
  <c r="F13" i="1"/>
  <c r="H13" i="1" s="1"/>
  <c r="F12" i="1"/>
  <c r="H12" i="1" s="1"/>
  <c r="G11" i="1"/>
  <c r="N30" i="1" l="1"/>
  <c r="N25" i="1"/>
  <c r="I23" i="1"/>
  <c r="G30" i="1"/>
  <c r="G35" i="1" s="1"/>
  <c r="G38" i="1" s="1"/>
  <c r="G39" i="1" s="1"/>
  <c r="H15" i="1"/>
  <c r="K19" i="1"/>
  <c r="K23" i="1"/>
  <c r="F15" i="1"/>
  <c r="F23" i="1"/>
  <c r="J35" i="1"/>
  <c r="J38" i="1" s="1"/>
  <c r="J39" i="1" s="1"/>
  <c r="H19" i="1"/>
  <c r="H25" i="1"/>
  <c r="H32" i="1"/>
  <c r="N23" i="1"/>
  <c r="F19" i="1"/>
  <c r="H31" i="1"/>
  <c r="L35" i="1"/>
  <c r="L38" i="1" s="1"/>
  <c r="L39" i="1" s="1"/>
  <c r="K11" i="1"/>
  <c r="N19" i="1"/>
  <c r="M35" i="1"/>
  <c r="M38" i="1" s="1"/>
  <c r="M39" i="1" s="1"/>
  <c r="N11" i="1"/>
  <c r="K15" i="1"/>
  <c r="K25" i="1"/>
  <c r="K30" i="1"/>
  <c r="I25" i="1"/>
  <c r="I30" i="1"/>
  <c r="H11" i="1"/>
  <c r="H23" i="1"/>
  <c r="F11" i="1"/>
  <c r="F30" i="1"/>
  <c r="H34" i="1"/>
  <c r="F25" i="1"/>
  <c r="N35" i="1" l="1"/>
  <c r="N38" i="1" s="1"/>
  <c r="N39" i="1" s="1"/>
  <c r="H30" i="1"/>
  <c r="H35" i="1" s="1"/>
  <c r="H38" i="1" s="1"/>
  <c r="H39" i="1" s="1"/>
  <c r="F35" i="1"/>
  <c r="F38" i="1" s="1"/>
  <c r="F39" i="1" s="1"/>
  <c r="I35" i="1"/>
  <c r="I38" i="1" s="1"/>
  <c r="I39" i="1" s="1"/>
  <c r="K35" i="1"/>
  <c r="K38" i="1" s="1"/>
  <c r="K39" i="1" s="1"/>
  <c r="E17" i="1" l="1"/>
  <c r="Q28" i="1"/>
  <c r="E28" i="1" l="1"/>
  <c r="Q20" i="1" l="1"/>
  <c r="O19" i="1"/>
  <c r="P19" i="1"/>
  <c r="E20" i="1" l="1"/>
  <c r="Q12" i="1" l="1"/>
  <c r="O25" i="1" l="1"/>
  <c r="P25" i="1"/>
  <c r="Q29" i="1"/>
  <c r="O15" i="1"/>
  <c r="P15" i="1"/>
  <c r="Q22" i="1"/>
  <c r="E22" i="1" l="1"/>
  <c r="E29" i="1"/>
  <c r="Q18" i="1"/>
  <c r="O11" i="1"/>
  <c r="P11" i="1"/>
  <c r="Q14" i="1"/>
  <c r="E18" i="1" l="1"/>
  <c r="E14" i="1"/>
  <c r="Q32" i="1" l="1"/>
  <c r="Q33" i="1"/>
  <c r="Q34" i="1"/>
  <c r="Q31" i="1"/>
  <c r="Q27" i="1"/>
  <c r="Q26" i="1"/>
  <c r="O30" i="1"/>
  <c r="P30" i="1"/>
  <c r="Q24" i="1"/>
  <c r="Q21" i="1"/>
  <c r="Q19" i="1" s="1"/>
  <c r="Q13" i="1"/>
  <c r="O23" i="1"/>
  <c r="P23" i="1"/>
  <c r="O35" i="1" l="1"/>
  <c r="O38" i="1" s="1"/>
  <c r="O39" i="1" s="1"/>
  <c r="P35" i="1"/>
  <c r="P38" i="1" s="1"/>
  <c r="P39" i="1" s="1"/>
  <c r="Q11" i="1"/>
  <c r="Q15" i="1"/>
  <c r="Q25" i="1"/>
  <c r="Q23" i="1"/>
  <c r="Q30" i="1"/>
  <c r="Q35" i="1" l="1"/>
  <c r="Q38" i="1" s="1"/>
  <c r="Q39" i="1" s="1"/>
  <c r="E12" i="1" l="1"/>
  <c r="E13" i="1"/>
  <c r="E26" i="1" l="1"/>
  <c r="E21" i="1"/>
  <c r="E19" i="1" s="1"/>
  <c r="E34" i="1" l="1"/>
  <c r="E24" i="1" l="1"/>
  <c r="E33" i="1" l="1"/>
  <c r="E27" i="1"/>
  <c r="E25" i="1" s="1"/>
  <c r="E31" i="1"/>
  <c r="E32" i="1"/>
  <c r="E16" i="1"/>
  <c r="E11" i="1" l="1"/>
  <c r="E15" i="1" l="1"/>
  <c r="E30" i="1" l="1"/>
  <c r="E23" i="1" l="1"/>
  <c r="E35" i="1" s="1"/>
  <c r="E38" i="1" s="1"/>
  <c r="E39" i="1" s="1"/>
</calcChain>
</file>

<file path=xl/sharedStrings.xml><?xml version="1.0" encoding="utf-8"?>
<sst xmlns="http://schemas.openxmlformats.org/spreadsheetml/2006/main" count="105" uniqueCount="75">
  <si>
    <t>Направления и объемы финансирования МП</t>
  </si>
  <si>
    <t>№ п/п</t>
  </si>
  <si>
    <t>Подпрограммы, основные мероприятия и отдельные мероприятия МП</t>
  </si>
  <si>
    <t>Код бюджетной классификации</t>
  </si>
  <si>
    <t>КЦСР</t>
  </si>
  <si>
    <t>Общий объем финансирования, тыс. руб.</t>
  </si>
  <si>
    <t>Объем финансирования, тыс. руб.</t>
  </si>
  <si>
    <t>МБ</t>
  </si>
  <si>
    <t>КБ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</si>
  <si>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</si>
  <si>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6.1.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</si>
  <si>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</si>
  <si>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 xml:space="preserve">Итого финансирование </t>
  </si>
  <si>
    <t>5.1.</t>
  </si>
  <si>
    <t>5.2.</t>
  </si>
  <si>
    <t>Основное мероприятие 6. "Проведение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</si>
  <si>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</si>
  <si>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 xml:space="preserve"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 </t>
  </si>
  <si>
    <t>Мероприятие 2.3. "Строительство и реконструкция объектов"</t>
  </si>
  <si>
    <t xml:space="preserve">Мероприятие 6.1. "Строительство и реконструкция объектов" </t>
  </si>
  <si>
    <t xml:space="preserve"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 </t>
  </si>
  <si>
    <t>Основное мероприятие 2. "Проведение строительно-монтажных и ремонтно-восстановительных работ на объектах отрасли "Культура и искусство"</t>
  </si>
  <si>
    <t>Основное мероприятие 1. "Проведение строительно-монтажных и ремонтно-восстановительных работ на объектах отрасли "Образование"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</si>
  <si>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безопасности"</t>
  </si>
  <si>
    <t>(8+11+14+17)</t>
  </si>
  <si>
    <t>(9+10)</t>
  </si>
  <si>
    <t>(12+13)</t>
  </si>
  <si>
    <t>3.1.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</si>
  <si>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</si>
  <si>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Основное мероприятие 5. "Проведение строительно-монтажных работ на объектах социальной, жилищной и коммунальной инфраструктуры"</t>
  </si>
  <si>
    <t>Мероприятие 5.2. "Строительство и реконструкция объектов социальной, жилищной и коммунальной инфраструктуры"</t>
  </si>
  <si>
    <t xml:space="preserve">«ПОДДЕРЖАНИЕ СОХРАННОСТИ ДЕЙСТВУЮЩИХ И СТРОИТЕЛЬСТВО НОВЫХ ОБЪЕКТОВ СОЦИАЛЬНОЙ ИНФРАСТРУКТУРЫ» </t>
  </si>
  <si>
    <t>Наименование ГРБС/Участника</t>
  </si>
  <si>
    <t>2024 год</t>
  </si>
  <si>
    <t>(15+16)</t>
  </si>
  <si>
    <t>1501000110</t>
  </si>
  <si>
    <t>Мероприятие 1.7. "Ремонтно-восстановительные работы объектов недвижимого имущества"</t>
  </si>
  <si>
    <t>Мероприятие 2.7. "Ремонтно-восстановительные работы объектов недвижимого имущества"</t>
  </si>
  <si>
    <t>Мероприятие 3.7. "Ремонтно-восстановительные работы объектов недвижимого имущества"</t>
  </si>
  <si>
    <t>Мероприятие 6.7. "Ремонтно-восстановительные работы объектов недвижимого имущества"</t>
  </si>
  <si>
    <t>Управление по реновации Администрации города Норильска (МКУ "УКРиС")</t>
  </si>
  <si>
    <t>Мероприятие 1.5. "Асфальтирование территорий объектов и иные мероприятия по приведению их в удовлетворительное состояние"</t>
  </si>
  <si>
    <t>Мероприятие 3.4. "Асфальтирование территорий объектов и иные мероприятия по приведению их в удовлетворительное состояние"</t>
  </si>
  <si>
    <t>2025 год</t>
  </si>
  <si>
    <t xml:space="preserve"> Управление по реновации Администрации города Норильска (МКУ "УКРиС")</t>
  </si>
  <si>
    <t>1.2.</t>
  </si>
  <si>
    <t>1.3.</t>
  </si>
  <si>
    <t>2.1.</t>
  </si>
  <si>
    <t>2.2.</t>
  </si>
  <si>
    <t>3.2.</t>
  </si>
  <si>
    <t>6.2.</t>
  </si>
  <si>
    <t>(6+7)</t>
  </si>
  <si>
    <t>2026 год</t>
  </si>
  <si>
    <t>Мероприятие 3.1. "Строительство и реконструкция объектов"</t>
  </si>
  <si>
    <t>3.3.</t>
  </si>
  <si>
    <t>Управление по реновации Администрации города Норильска/
Управление по реновации Администрации города Норильска (МКУ "УКРиС")</t>
  </si>
  <si>
    <t xml:space="preserve">1500800100
15008S5630
</t>
  </si>
  <si>
    <t xml:space="preserve">1500800000
15008S5630
15008S5820                                </t>
  </si>
  <si>
    <t>5.3.</t>
  </si>
  <si>
    <t xml:space="preserve"> Управление по реновации Администрации города Норильска/
Управление по реновации Администрации города Норильска (МКУ "УКРиС")</t>
  </si>
  <si>
    <t xml:space="preserve"> Управление по реновации Администрации города Норильска/
 Управление по реновации Администрации города Норильска (МКУ "УКРиС")</t>
  </si>
  <si>
    <t>5.4.</t>
  </si>
  <si>
    <t>Мероприятие 6.6. "Асфальтирование территорий объектов и иные мероприятия по приведению их в удовлетворительное состояние"</t>
  </si>
  <si>
    <t>Управление по реновации Администрации города Норильска (МКУ "УКРиС")
МУ "Талнахское территориальное управление Администрации города Норильска",
МУ "Кайерканское территориальное управление Администрации города Норильска", МУ "Снежногорское территориальное управление Администрации города Норильска"</t>
  </si>
  <si>
    <t>2.3.</t>
  </si>
  <si>
    <t>Мероприятие 2.4. "Асфальтирование территорий объектов и иные мероприятия по приведению их в удовлетворительное состояние"</t>
  </si>
  <si>
    <t>2027 год</t>
  </si>
  <si>
    <t>1500800200
15008S5820</t>
  </si>
  <si>
    <t>ИТОГО ПО МП:</t>
  </si>
  <si>
    <t>1.1.</t>
  </si>
  <si>
    <t>4.1.</t>
  </si>
  <si>
    <t>Приложение № 1
к муниципальной программе "Поддержание сохранности действующих и строительство новых объектов социальной 
инфраструктуры", утвержденной  постановлением Администрации города Норильска от 07.12.2016 № 590</t>
  </si>
  <si>
    <t>ПРОВЕРКА</t>
  </si>
  <si>
    <t xml:space="preserve">Основное мероприятие 9. "Обеспечение выполнения функций технического заказчика при осуществлении строительства, реконструкции, ремонтно-восстановительных работ объектов муниципальной собственности" </t>
  </si>
  <si>
    <t>Приложение № 1 
к постановлению Администрации города Норильска 
от 14.07.2025 № 310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</si>
</sst>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&quot;р.&quot;_-;\-* #,##0.00&quot;р.&quot;_-;_-* &quot;-&quot;??&quot;р.&quot;_-;_-@_-"/>
    <numFmt numFmtId="165" formatCode="#,##0.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64">
    <xf numFmtId="0" fontId="0" fillId="0" borderId="0" xfId="0"/>
    <xf numFmtId="0" fontId="3" fillId="2" borderId="1" xfId="0" applyFont="1" applyFill="1" applyBorder="1" applyAlignment="1">
      <alignment vertical="center" wrapText="1"/>
    </xf>
    <xf numFmtId="2" fontId="11" fillId="2" borderId="1" xfId="1" applyNumberFormat="1" applyFont="1" applyFill="1" applyBorder="1" applyAlignment="1">
      <alignment horizontal="center" vertical="center" wrapText="1"/>
    </xf>
    <xf numFmtId="0" fontId="8" fillId="2" borderId="1" xfId="1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/>
    </xf>
    <xf numFmtId="165" fontId="3" fillId="2" borderId="1" xfId="0" applyNumberFormat="1" applyFont="1" applyFill="1" applyBorder="1" applyAlignment="1">
      <alignment horizontal="center" vertical="center"/>
    </xf>
    <xf numFmtId="165" fontId="8" fillId="2" borderId="1" xfId="0" applyNumberFormat="1" applyFont="1" applyFill="1" applyBorder="1" applyAlignment="1">
      <alignment horizontal="center" vertical="center"/>
    </xf>
    <xf numFmtId="165" fontId="3" fillId="2" borderId="1" xfId="0" applyNumberFormat="1" applyFont="1" applyFill="1" applyBorder="1" applyAlignment="1">
      <alignment horizontal="center" vertical="center" wrapText="1"/>
    </xf>
    <xf numFmtId="2" fontId="8" fillId="2" borderId="1" xfId="1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0" xfId="0" applyFont="1" applyFill="1"/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right"/>
    </xf>
    <xf numFmtId="0" fontId="3" fillId="2" borderId="1" xfId="0" applyFont="1" applyFill="1" applyBorder="1" applyAlignment="1">
      <alignment horizontal="center"/>
    </xf>
    <xf numFmtId="1" fontId="13" fillId="2" borderId="1" xfId="1" applyNumberFormat="1" applyFont="1" applyFill="1" applyBorder="1" applyAlignment="1">
      <alignment horizontal="center" vertical="center" wrapText="1"/>
    </xf>
    <xf numFmtId="2" fontId="6" fillId="2" borderId="1" xfId="1" applyNumberFormat="1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/>
    </xf>
    <xf numFmtId="0" fontId="8" fillId="2" borderId="0" xfId="0" applyFont="1" applyFill="1"/>
    <xf numFmtId="165" fontId="8" fillId="2" borderId="1" xfId="0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/>
    </xf>
    <xf numFmtId="0" fontId="4" fillId="2" borderId="0" xfId="0" applyFont="1" applyFill="1"/>
    <xf numFmtId="0" fontId="4" fillId="2" borderId="0" xfId="0" applyFont="1" applyFill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1" fontId="7" fillId="2" borderId="1" xfId="1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2" fontId="10" fillId="2" borderId="1" xfId="1" applyNumberFormat="1" applyFont="1" applyFill="1" applyBorder="1" applyAlignment="1">
      <alignment horizontal="center" vertical="center" wrapText="1"/>
    </xf>
    <xf numFmtId="0" fontId="7" fillId="2" borderId="1" xfId="1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49" fontId="7" fillId="2" borderId="1" xfId="1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right" vertical="center"/>
    </xf>
    <xf numFmtId="0" fontId="8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 vertical="center"/>
    </xf>
    <xf numFmtId="165" fontId="14" fillId="2" borderId="0" xfId="0" applyNumberFormat="1" applyFont="1" applyFill="1" applyAlignment="1">
      <alignment horizontal="center"/>
    </xf>
    <xf numFmtId="165" fontId="3" fillId="2" borderId="0" xfId="0" applyNumberFormat="1" applyFont="1" applyFill="1" applyAlignment="1">
      <alignment horizontal="center"/>
    </xf>
    <xf numFmtId="165" fontId="8" fillId="2" borderId="0" xfId="0" applyNumberFormat="1" applyFont="1" applyFill="1" applyAlignment="1">
      <alignment horizontal="center"/>
    </xf>
    <xf numFmtId="165" fontId="5" fillId="2" borderId="0" xfId="0" applyNumberFormat="1" applyFont="1" applyFill="1" applyAlignment="1">
      <alignment horizontal="center"/>
    </xf>
    <xf numFmtId="165" fontId="5" fillId="2" borderId="0" xfId="0" applyNumberFormat="1" applyFont="1" applyFill="1" applyAlignment="1">
      <alignment horizontal="center" vertical="center"/>
    </xf>
    <xf numFmtId="165" fontId="6" fillId="2" borderId="0" xfId="0" applyNumberFormat="1" applyFont="1" applyFill="1" applyAlignment="1">
      <alignment horizontal="center" vertical="center"/>
    </xf>
    <xf numFmtId="165" fontId="6" fillId="2" borderId="0" xfId="0" applyNumberFormat="1" applyFont="1" applyFill="1" applyAlignment="1">
      <alignment horizontal="center"/>
    </xf>
    <xf numFmtId="165" fontId="3" fillId="2" borderId="0" xfId="0" applyNumberFormat="1" applyFont="1" applyFill="1" applyAlignment="1">
      <alignment horizontal="center" vertical="center"/>
    </xf>
    <xf numFmtId="165" fontId="8" fillId="2" borderId="0" xfId="0" applyNumberFormat="1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165" fontId="8" fillId="0" borderId="1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2" fontId="6" fillId="2" borderId="0" xfId="1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colors>
    <mruColors>
      <color rgb="FFFF66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Q40"/>
  <sheetViews>
    <sheetView tabSelected="1" view="pageBreakPreview" zoomScale="60" zoomScaleNormal="50" workbookViewId="0">
      <selection activeCell="A4" sqref="A4:Q4"/>
    </sheetView>
  </sheetViews>
  <sheetFormatPr defaultColWidth="9.109375" defaultRowHeight="13.8" x14ac:dyDescent="0.25"/>
  <cols>
    <col min="1" max="1" width="5.88671875" style="10" customWidth="1"/>
    <col min="2" max="2" width="51.6640625" style="10" customWidth="1"/>
    <col min="3" max="3" width="21.6640625" style="10" customWidth="1"/>
    <col min="4" max="4" width="16.6640625" style="11" customWidth="1"/>
    <col min="5" max="5" width="40.109375" style="10" bestFit="1" customWidth="1"/>
    <col min="6" max="6" width="13.6640625" style="12" customWidth="1"/>
    <col min="7" max="7" width="9.5546875" style="10" bestFit="1" customWidth="1"/>
    <col min="8" max="8" width="16.33203125" style="10" bestFit="1" customWidth="1"/>
    <col min="9" max="9" width="15.44140625" style="34" customWidth="1"/>
    <col min="10" max="10" width="10.33203125" style="19" bestFit="1" customWidth="1"/>
    <col min="11" max="11" width="14.88671875" style="19" customWidth="1"/>
    <col min="12" max="12" width="13.88671875" style="19" customWidth="1"/>
    <col min="13" max="13" width="12.88671875" style="19" customWidth="1"/>
    <col min="14" max="14" width="17" style="19" customWidth="1"/>
    <col min="15" max="15" width="13.109375" style="19" customWidth="1"/>
    <col min="16" max="16" width="10.109375" style="10" bestFit="1" customWidth="1"/>
    <col min="17" max="17" width="21.109375" style="10" bestFit="1" customWidth="1"/>
    <col min="18" max="16384" width="9.109375" style="10"/>
  </cols>
  <sheetData>
    <row r="1" spans="1:17" ht="57.75" customHeight="1" x14ac:dyDescent="0.25">
      <c r="N1" s="56" t="s">
        <v>74</v>
      </c>
      <c r="O1" s="56"/>
      <c r="P1" s="56"/>
      <c r="Q1" s="56"/>
    </row>
    <row r="2" spans="1:17" ht="90" customHeight="1" x14ac:dyDescent="0.25">
      <c r="N2" s="56" t="s">
        <v>71</v>
      </c>
      <c r="O2" s="56"/>
      <c r="P2" s="56"/>
      <c r="Q2" s="56"/>
    </row>
    <row r="3" spans="1:17" ht="18" customHeight="1" x14ac:dyDescent="0.25">
      <c r="A3" s="62" t="s">
        <v>0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</row>
    <row r="4" spans="1:17" ht="19.5" customHeight="1" x14ac:dyDescent="0.25">
      <c r="A4" s="63" t="s">
        <v>31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</row>
    <row r="5" spans="1:17" x14ac:dyDescent="0.25">
      <c r="Q5" s="13"/>
    </row>
    <row r="6" spans="1:17" ht="20.25" customHeight="1" x14ac:dyDescent="0.25">
      <c r="A6" s="53" t="s">
        <v>1</v>
      </c>
      <c r="B6" s="53" t="s">
        <v>2</v>
      </c>
      <c r="C6" s="53" t="s">
        <v>32</v>
      </c>
      <c r="D6" s="53" t="s">
        <v>3</v>
      </c>
      <c r="E6" s="55" t="s">
        <v>5</v>
      </c>
      <c r="F6" s="53" t="s">
        <v>33</v>
      </c>
      <c r="G6" s="53"/>
      <c r="H6" s="53"/>
      <c r="I6" s="57" t="s">
        <v>43</v>
      </c>
      <c r="J6" s="58"/>
      <c r="K6" s="59"/>
      <c r="L6" s="53" t="s">
        <v>52</v>
      </c>
      <c r="M6" s="53"/>
      <c r="N6" s="53"/>
      <c r="O6" s="53" t="s">
        <v>66</v>
      </c>
      <c r="P6" s="53"/>
      <c r="Q6" s="53"/>
    </row>
    <row r="7" spans="1:17" ht="24" customHeight="1" x14ac:dyDescent="0.25">
      <c r="A7" s="53"/>
      <c r="B7" s="53"/>
      <c r="C7" s="53"/>
      <c r="D7" s="53"/>
      <c r="E7" s="55"/>
      <c r="F7" s="53" t="s">
        <v>6</v>
      </c>
      <c r="G7" s="53"/>
      <c r="H7" s="53"/>
      <c r="I7" s="57" t="s">
        <v>6</v>
      </c>
      <c r="J7" s="58"/>
      <c r="K7" s="59"/>
      <c r="L7" s="53" t="s">
        <v>6</v>
      </c>
      <c r="M7" s="53"/>
      <c r="N7" s="53"/>
      <c r="O7" s="53" t="s">
        <v>6</v>
      </c>
      <c r="P7" s="53"/>
      <c r="Q7" s="53"/>
    </row>
    <row r="8" spans="1:17" ht="41.4" x14ac:dyDescent="0.25">
      <c r="A8" s="53"/>
      <c r="B8" s="53"/>
      <c r="C8" s="53"/>
      <c r="D8" s="53" t="s">
        <v>4</v>
      </c>
      <c r="E8" s="55"/>
      <c r="F8" s="54" t="s">
        <v>7</v>
      </c>
      <c r="G8" s="54" t="s">
        <v>8</v>
      </c>
      <c r="H8" s="24" t="s">
        <v>12</v>
      </c>
      <c r="I8" s="60" t="s">
        <v>7</v>
      </c>
      <c r="J8" s="60" t="s">
        <v>8</v>
      </c>
      <c r="K8" s="47" t="s">
        <v>12</v>
      </c>
      <c r="L8" s="54" t="s">
        <v>7</v>
      </c>
      <c r="M8" s="53" t="s">
        <v>8</v>
      </c>
      <c r="N8" s="46" t="s">
        <v>12</v>
      </c>
      <c r="O8" s="54" t="s">
        <v>7</v>
      </c>
      <c r="P8" s="53" t="s">
        <v>8</v>
      </c>
      <c r="Q8" s="46" t="s">
        <v>12</v>
      </c>
    </row>
    <row r="9" spans="1:17" ht="19.5" customHeight="1" x14ac:dyDescent="0.25">
      <c r="A9" s="53"/>
      <c r="B9" s="53"/>
      <c r="C9" s="53"/>
      <c r="D9" s="53"/>
      <c r="E9" s="24" t="s">
        <v>24</v>
      </c>
      <c r="F9" s="54"/>
      <c r="G9" s="54"/>
      <c r="H9" s="24" t="s">
        <v>51</v>
      </c>
      <c r="I9" s="61"/>
      <c r="J9" s="61"/>
      <c r="K9" s="47" t="s">
        <v>25</v>
      </c>
      <c r="L9" s="54"/>
      <c r="M9" s="53"/>
      <c r="N9" s="47" t="s">
        <v>26</v>
      </c>
      <c r="O9" s="54"/>
      <c r="P9" s="53"/>
      <c r="Q9" s="46" t="s">
        <v>34</v>
      </c>
    </row>
    <row r="10" spans="1:17" x14ac:dyDescent="0.25">
      <c r="A10" s="14">
        <v>1</v>
      </c>
      <c r="B10" s="14">
        <v>2</v>
      </c>
      <c r="C10" s="14">
        <v>3</v>
      </c>
      <c r="D10" s="9">
        <v>4</v>
      </c>
      <c r="E10" s="14">
        <v>5</v>
      </c>
      <c r="F10" s="9">
        <v>6</v>
      </c>
      <c r="G10" s="14">
        <v>7</v>
      </c>
      <c r="H10" s="9">
        <v>8</v>
      </c>
      <c r="I10" s="35">
        <v>9</v>
      </c>
      <c r="J10" s="36">
        <v>10</v>
      </c>
      <c r="K10" s="35">
        <v>11</v>
      </c>
      <c r="L10" s="36">
        <v>12</v>
      </c>
      <c r="M10" s="14">
        <v>13</v>
      </c>
      <c r="N10" s="9">
        <v>14</v>
      </c>
      <c r="O10" s="14">
        <v>15</v>
      </c>
      <c r="P10" s="9">
        <v>16</v>
      </c>
      <c r="Q10" s="14">
        <v>17</v>
      </c>
    </row>
    <row r="11" spans="1:17" ht="72" customHeight="1" x14ac:dyDescent="0.25">
      <c r="A11" s="25">
        <v>1</v>
      </c>
      <c r="B11" s="26" t="s">
        <v>22</v>
      </c>
      <c r="C11" s="27" t="s">
        <v>44</v>
      </c>
      <c r="D11" s="28">
        <v>1500100000</v>
      </c>
      <c r="E11" s="4">
        <f t="shared" ref="E11:Q11" si="0">SUM(E12:E14)</f>
        <v>1359125.7999999998</v>
      </c>
      <c r="F11" s="29">
        <f t="shared" si="0"/>
        <v>393782.89999999997</v>
      </c>
      <c r="G11" s="29">
        <f t="shared" si="0"/>
        <v>0</v>
      </c>
      <c r="H11" s="4">
        <f t="shared" si="0"/>
        <v>393782.89999999997</v>
      </c>
      <c r="I11" s="48">
        <f t="shared" si="0"/>
        <v>161238.79999999999</v>
      </c>
      <c r="J11" s="48">
        <f t="shared" si="0"/>
        <v>0</v>
      </c>
      <c r="K11" s="48">
        <f t="shared" si="0"/>
        <v>161238.79999999999</v>
      </c>
      <c r="L11" s="48">
        <f t="shared" si="0"/>
        <v>389828.1</v>
      </c>
      <c r="M11" s="49">
        <f t="shared" si="0"/>
        <v>0</v>
      </c>
      <c r="N11" s="49">
        <f t="shared" si="0"/>
        <v>389828.1</v>
      </c>
      <c r="O11" s="48">
        <f t="shared" si="0"/>
        <v>414276</v>
      </c>
      <c r="P11" s="49">
        <f t="shared" si="0"/>
        <v>0</v>
      </c>
      <c r="Q11" s="4">
        <f t="shared" si="0"/>
        <v>414276</v>
      </c>
    </row>
    <row r="12" spans="1:17" ht="73.5" customHeight="1" x14ac:dyDescent="0.25">
      <c r="A12" s="8" t="s">
        <v>69</v>
      </c>
      <c r="B12" s="1" t="s">
        <v>11</v>
      </c>
      <c r="C12" s="2" t="s">
        <v>40</v>
      </c>
      <c r="D12" s="3">
        <v>1500100400</v>
      </c>
      <c r="E12" s="4">
        <f t="shared" ref="E12:E14" si="1">H12+K12+N12+Q12</f>
        <v>3002</v>
      </c>
      <c r="F12" s="20">
        <f>3090.5-345-471</f>
        <v>2274.5</v>
      </c>
      <c r="G12" s="6">
        <v>0</v>
      </c>
      <c r="H12" s="5">
        <f>F12+G12</f>
        <v>2274.5</v>
      </c>
      <c r="I12" s="50">
        <f>727.4+0.1</f>
        <v>727.5</v>
      </c>
      <c r="J12" s="50">
        <v>0</v>
      </c>
      <c r="K12" s="50">
        <f>I12+J12</f>
        <v>727.5</v>
      </c>
      <c r="L12" s="50">
        <v>0</v>
      </c>
      <c r="M12" s="51">
        <v>0</v>
      </c>
      <c r="N12" s="51">
        <f>L12+M12</f>
        <v>0</v>
      </c>
      <c r="O12" s="50">
        <v>0</v>
      </c>
      <c r="P12" s="51">
        <v>0</v>
      </c>
      <c r="Q12" s="5">
        <f>O12+P12</f>
        <v>0</v>
      </c>
    </row>
    <row r="13" spans="1:17" ht="70.5" customHeight="1" x14ac:dyDescent="0.25">
      <c r="A13" s="8" t="s">
        <v>45</v>
      </c>
      <c r="B13" s="1" t="s">
        <v>41</v>
      </c>
      <c r="C13" s="2" t="s">
        <v>44</v>
      </c>
      <c r="D13" s="3">
        <v>1500100500</v>
      </c>
      <c r="E13" s="4">
        <f t="shared" si="1"/>
        <v>85521.200000000012</v>
      </c>
      <c r="F13" s="20">
        <f>0+13933.3+54282.8+4267.3-417.6-212.8-2666.7-99.9-3017.3-1013.8+53-0.6</f>
        <v>65107.700000000004</v>
      </c>
      <c r="G13" s="6">
        <v>0</v>
      </c>
      <c r="H13" s="5">
        <f t="shared" ref="H13:H14" si="2">F13+G13</f>
        <v>65107.700000000004</v>
      </c>
      <c r="I13" s="50">
        <f>10062.6+52.4+15101.9-4803.4</f>
        <v>20413.5</v>
      </c>
      <c r="J13" s="50">
        <v>0</v>
      </c>
      <c r="K13" s="50">
        <f>J13+I13</f>
        <v>20413.5</v>
      </c>
      <c r="L13" s="50">
        <v>0</v>
      </c>
      <c r="M13" s="51">
        <v>0</v>
      </c>
      <c r="N13" s="51">
        <f t="shared" ref="N13:N14" si="3">L13+M13</f>
        <v>0</v>
      </c>
      <c r="O13" s="50">
        <v>0</v>
      </c>
      <c r="P13" s="51">
        <v>0</v>
      </c>
      <c r="Q13" s="5">
        <f t="shared" ref="Q13:Q14" si="4">O13+P13</f>
        <v>0</v>
      </c>
    </row>
    <row r="14" spans="1:17" ht="71.25" customHeight="1" x14ac:dyDescent="0.25">
      <c r="A14" s="8" t="s">
        <v>46</v>
      </c>
      <c r="B14" s="1" t="s">
        <v>36</v>
      </c>
      <c r="C14" s="2" t="s">
        <v>40</v>
      </c>
      <c r="D14" s="3">
        <v>1500100700</v>
      </c>
      <c r="E14" s="4">
        <f t="shared" si="1"/>
        <v>1270602.5999999999</v>
      </c>
      <c r="F14" s="20">
        <f>387887-16419.8+21284.3-21981.1-2772.8-6470.5-431.7-1476-253.6-1621.2-2389.8-1445-1510.2-829.9-439.3-79.2-2828.9-3.5-313.4-21504.7</f>
        <v>326400.69999999995</v>
      </c>
      <c r="G14" s="6">
        <v>0</v>
      </c>
      <c r="H14" s="5">
        <f t="shared" si="2"/>
        <v>326400.69999999995</v>
      </c>
      <c r="I14" s="6">
        <f>32064+107114+919.8</f>
        <v>140097.79999999999</v>
      </c>
      <c r="J14" s="6">
        <v>0</v>
      </c>
      <c r="K14" s="6">
        <f t="shared" ref="K14" si="5">I14+J14</f>
        <v>140097.79999999999</v>
      </c>
      <c r="L14" s="50">
        <v>389828.1</v>
      </c>
      <c r="M14" s="51">
        <v>0</v>
      </c>
      <c r="N14" s="51">
        <f t="shared" si="3"/>
        <v>389828.1</v>
      </c>
      <c r="O14" s="50">
        <v>414276</v>
      </c>
      <c r="P14" s="51">
        <v>0</v>
      </c>
      <c r="Q14" s="5">
        <f t="shared" si="4"/>
        <v>414276</v>
      </c>
    </row>
    <row r="15" spans="1:17" ht="135.75" customHeight="1" x14ac:dyDescent="0.25">
      <c r="A15" s="25">
        <v>2</v>
      </c>
      <c r="B15" s="26" t="s">
        <v>21</v>
      </c>
      <c r="C15" s="27" t="s">
        <v>59</v>
      </c>
      <c r="D15" s="28">
        <v>1500200000</v>
      </c>
      <c r="E15" s="4">
        <f t="shared" ref="E15:Q15" si="6">SUM(E16:E18)</f>
        <v>1127537.7999999998</v>
      </c>
      <c r="F15" s="29">
        <f>SUM(F16:F18)</f>
        <v>239780.59999999992</v>
      </c>
      <c r="G15" s="29">
        <f t="shared" ref="G15:M15" si="7">SUM(G16:G18)</f>
        <v>0</v>
      </c>
      <c r="H15" s="4">
        <f t="shared" si="7"/>
        <v>239780.59999999992</v>
      </c>
      <c r="I15" s="48">
        <f t="shared" si="7"/>
        <v>415272.39999999997</v>
      </c>
      <c r="J15" s="48">
        <f t="shared" si="7"/>
        <v>0</v>
      </c>
      <c r="K15" s="48">
        <f t="shared" si="7"/>
        <v>415272.39999999997</v>
      </c>
      <c r="L15" s="48">
        <f t="shared" si="7"/>
        <v>472484.8</v>
      </c>
      <c r="M15" s="49">
        <f t="shared" si="7"/>
        <v>0</v>
      </c>
      <c r="N15" s="49">
        <f>SUM(N16:N18)</f>
        <v>472484.8</v>
      </c>
      <c r="O15" s="48">
        <f t="shared" si="6"/>
        <v>0</v>
      </c>
      <c r="P15" s="49">
        <f t="shared" si="6"/>
        <v>0</v>
      </c>
      <c r="Q15" s="4">
        <f t="shared" si="6"/>
        <v>0</v>
      </c>
    </row>
    <row r="16" spans="1:17" ht="124.5" customHeight="1" x14ac:dyDescent="0.25">
      <c r="A16" s="8" t="s">
        <v>47</v>
      </c>
      <c r="B16" s="1" t="s">
        <v>18</v>
      </c>
      <c r="C16" s="2" t="s">
        <v>60</v>
      </c>
      <c r="D16" s="3">
        <v>1500200400</v>
      </c>
      <c r="E16" s="4">
        <f t="shared" ref="E16:E18" si="8">H16+K16+N16+Q16</f>
        <v>687734.2</v>
      </c>
      <c r="F16" s="6">
        <f>323475.1+20331.6+11737.1+1785-107215.9+600-152671.8-4929.1</f>
        <v>93111.999999999942</v>
      </c>
      <c r="G16" s="6">
        <v>0</v>
      </c>
      <c r="H16" s="5">
        <f t="shared" ref="H16:H18" si="9">F16+G16</f>
        <v>93111.999999999942</v>
      </c>
      <c r="I16" s="50">
        <f>346661.6-218566.9</f>
        <v>128094.69999999998</v>
      </c>
      <c r="J16" s="50">
        <v>0</v>
      </c>
      <c r="K16" s="50">
        <f>I16+J16</f>
        <v>128094.69999999998</v>
      </c>
      <c r="L16" s="50">
        <f>0+466527.5</f>
        <v>466527.5</v>
      </c>
      <c r="M16" s="51">
        <v>0</v>
      </c>
      <c r="N16" s="51">
        <f>L16+M16</f>
        <v>466527.5</v>
      </c>
      <c r="O16" s="50">
        <v>0</v>
      </c>
      <c r="P16" s="51">
        <v>0</v>
      </c>
      <c r="Q16" s="5">
        <v>0</v>
      </c>
    </row>
    <row r="17" spans="1:17" ht="80.25" customHeight="1" x14ac:dyDescent="0.25">
      <c r="A17" s="8" t="s">
        <v>48</v>
      </c>
      <c r="B17" s="1" t="s">
        <v>65</v>
      </c>
      <c r="C17" s="2" t="s">
        <v>40</v>
      </c>
      <c r="D17" s="3">
        <v>1500200500</v>
      </c>
      <c r="E17" s="4">
        <f t="shared" si="8"/>
        <v>685.40000000000009</v>
      </c>
      <c r="F17" s="6">
        <v>354.8</v>
      </c>
      <c r="G17" s="6">
        <v>0</v>
      </c>
      <c r="H17" s="5">
        <f t="shared" si="9"/>
        <v>354.8</v>
      </c>
      <c r="I17" s="50">
        <f>0+330.6</f>
        <v>330.6</v>
      </c>
      <c r="J17" s="50">
        <v>0</v>
      </c>
      <c r="K17" s="50">
        <f t="shared" ref="K17:K18" si="10">I17+J17</f>
        <v>330.6</v>
      </c>
      <c r="L17" s="50">
        <v>0</v>
      </c>
      <c r="M17" s="51">
        <v>0</v>
      </c>
      <c r="N17" s="51">
        <v>0</v>
      </c>
      <c r="O17" s="50">
        <v>0</v>
      </c>
      <c r="P17" s="51">
        <v>0</v>
      </c>
      <c r="Q17" s="5">
        <v>0</v>
      </c>
    </row>
    <row r="18" spans="1:17" ht="73.5" customHeight="1" x14ac:dyDescent="0.25">
      <c r="A18" s="8" t="s">
        <v>64</v>
      </c>
      <c r="B18" s="1" t="s">
        <v>37</v>
      </c>
      <c r="C18" s="2" t="s">
        <v>40</v>
      </c>
      <c r="D18" s="3">
        <v>1500200700</v>
      </c>
      <c r="E18" s="4">
        <f t="shared" si="8"/>
        <v>439118.19999999995</v>
      </c>
      <c r="F18" s="6">
        <f>243770.4+1624.8-4234.4-6229-4374.6-1132.1-1821.4-75075.8-621.8-1741.8+12148.6-1341.4-12148.6-2509.1+1200-1200</f>
        <v>146313.79999999999</v>
      </c>
      <c r="G18" s="6">
        <v>0</v>
      </c>
      <c r="H18" s="5">
        <f t="shared" si="9"/>
        <v>146313.79999999999</v>
      </c>
      <c r="I18" s="50">
        <f>182232.4+105587.6-972.9</f>
        <v>286847.09999999998</v>
      </c>
      <c r="J18" s="50">
        <v>0</v>
      </c>
      <c r="K18" s="50">
        <f t="shared" si="10"/>
        <v>286847.09999999998</v>
      </c>
      <c r="L18" s="50">
        <v>5957.3</v>
      </c>
      <c r="M18" s="51">
        <v>0</v>
      </c>
      <c r="N18" s="51">
        <f t="shared" ref="N18" si="11">L18+M18</f>
        <v>5957.3</v>
      </c>
      <c r="O18" s="50">
        <v>0</v>
      </c>
      <c r="P18" s="51">
        <v>0</v>
      </c>
      <c r="Q18" s="5">
        <f t="shared" ref="Q18" si="12">O18+P18</f>
        <v>0</v>
      </c>
    </row>
    <row r="19" spans="1:17" ht="132.75" customHeight="1" x14ac:dyDescent="0.25">
      <c r="A19" s="25">
        <v>3</v>
      </c>
      <c r="B19" s="26" t="s">
        <v>9</v>
      </c>
      <c r="C19" s="27" t="s">
        <v>55</v>
      </c>
      <c r="D19" s="28">
        <v>1500300000</v>
      </c>
      <c r="E19" s="4">
        <f t="shared" ref="E19:Q19" si="13">SUM(E20:E22)</f>
        <v>389510.69999999995</v>
      </c>
      <c r="F19" s="29">
        <f t="shared" ref="F19:N19" si="14">SUM(F20:F22)</f>
        <v>242280.3</v>
      </c>
      <c r="G19" s="29">
        <f t="shared" si="14"/>
        <v>0</v>
      </c>
      <c r="H19" s="4">
        <f t="shared" si="14"/>
        <v>242280.3</v>
      </c>
      <c r="I19" s="29">
        <f t="shared" si="14"/>
        <v>128403.9</v>
      </c>
      <c r="J19" s="29">
        <f t="shared" si="14"/>
        <v>0</v>
      </c>
      <c r="K19" s="29">
        <f t="shared" si="14"/>
        <v>128403.9</v>
      </c>
      <c r="L19" s="48">
        <f t="shared" si="14"/>
        <v>3060.9</v>
      </c>
      <c r="M19" s="49">
        <f t="shared" si="14"/>
        <v>0</v>
      </c>
      <c r="N19" s="49">
        <f t="shared" si="14"/>
        <v>3060.9</v>
      </c>
      <c r="O19" s="48">
        <f t="shared" si="13"/>
        <v>15765.6</v>
      </c>
      <c r="P19" s="49">
        <f t="shared" si="13"/>
        <v>0</v>
      </c>
      <c r="Q19" s="4">
        <f t="shared" si="13"/>
        <v>15765.6</v>
      </c>
    </row>
    <row r="20" spans="1:17" ht="72" customHeight="1" x14ac:dyDescent="0.25">
      <c r="A20" s="15" t="s">
        <v>27</v>
      </c>
      <c r="B20" s="1" t="s">
        <v>53</v>
      </c>
      <c r="C20" s="2" t="s">
        <v>40</v>
      </c>
      <c r="D20" s="3">
        <v>1500300100</v>
      </c>
      <c r="E20" s="4">
        <f t="shared" ref="E20:E22" si="15">H20+K20+N20+Q20</f>
        <v>31358.799999999999</v>
      </c>
      <c r="F20" s="6">
        <v>8993.2000000000007</v>
      </c>
      <c r="G20" s="6">
        <v>0</v>
      </c>
      <c r="H20" s="5">
        <f>F20+G20</f>
        <v>8993.2000000000007</v>
      </c>
      <c r="I20" s="6">
        <f>15665.2+6700.4</f>
        <v>22365.599999999999</v>
      </c>
      <c r="J20" s="6">
        <v>0</v>
      </c>
      <c r="K20" s="6">
        <f t="shared" ref="K20:K22" si="16">I20+J20</f>
        <v>22365.599999999999</v>
      </c>
      <c r="L20" s="50">
        <v>0</v>
      </c>
      <c r="M20" s="51">
        <v>0</v>
      </c>
      <c r="N20" s="51">
        <f t="shared" ref="N20:N22" si="17">L20+M20</f>
        <v>0</v>
      </c>
      <c r="O20" s="50">
        <v>0</v>
      </c>
      <c r="P20" s="51">
        <v>0</v>
      </c>
      <c r="Q20" s="5">
        <f t="shared" ref="Q20:Q22" si="18">O20+P20</f>
        <v>0</v>
      </c>
    </row>
    <row r="21" spans="1:17" ht="70.5" customHeight="1" x14ac:dyDescent="0.25">
      <c r="A21" s="8" t="s">
        <v>49</v>
      </c>
      <c r="B21" s="1" t="s">
        <v>42</v>
      </c>
      <c r="C21" s="2" t="s">
        <v>40</v>
      </c>
      <c r="D21" s="3">
        <v>1500300400</v>
      </c>
      <c r="E21" s="4">
        <f t="shared" si="15"/>
        <v>68025.200000000012</v>
      </c>
      <c r="F21" s="6">
        <f>35211.2+3217.4+8174.3+4582-4614.1+15896.5-827-14288.6-341.4-246.2-0.1-7454.4-0.5-1688.4</f>
        <v>37620.700000000004</v>
      </c>
      <c r="G21" s="6">
        <v>0</v>
      </c>
      <c r="H21" s="5">
        <f>F21+G21</f>
        <v>37620.700000000004</v>
      </c>
      <c r="I21" s="6">
        <f>1277.8+5755.5+11127.5-0.1+12243.8</f>
        <v>30404.5</v>
      </c>
      <c r="J21" s="6">
        <v>0</v>
      </c>
      <c r="K21" s="6">
        <f t="shared" si="16"/>
        <v>30404.5</v>
      </c>
      <c r="L21" s="50">
        <v>0</v>
      </c>
      <c r="M21" s="51">
        <v>0</v>
      </c>
      <c r="N21" s="51">
        <f t="shared" si="17"/>
        <v>0</v>
      </c>
      <c r="O21" s="50">
        <v>0</v>
      </c>
      <c r="P21" s="51">
        <v>0</v>
      </c>
      <c r="Q21" s="5">
        <f t="shared" si="18"/>
        <v>0</v>
      </c>
    </row>
    <row r="22" spans="1:17" ht="118.5" customHeight="1" x14ac:dyDescent="0.25">
      <c r="A22" s="8" t="s">
        <v>54</v>
      </c>
      <c r="B22" s="1" t="s">
        <v>38</v>
      </c>
      <c r="C22" s="2" t="s">
        <v>55</v>
      </c>
      <c r="D22" s="3">
        <v>1500300700</v>
      </c>
      <c r="E22" s="4">
        <f t="shared" si="15"/>
        <v>290126.69999999995</v>
      </c>
      <c r="F22" s="6">
        <f>163389.2-100+58899.1-2456.9+185.4-113.1-2008.8-7897.7-1326.5-9069.7-3834.6</f>
        <v>195666.4</v>
      </c>
      <c r="G22" s="6">
        <v>0</v>
      </c>
      <c r="H22" s="5">
        <f t="shared" ref="H22" si="19">F22+G22</f>
        <v>195666.4</v>
      </c>
      <c r="I22" s="6">
        <f>63413.1+31438.9-5229.6-1364.6-12624</f>
        <v>75633.799999999988</v>
      </c>
      <c r="J22" s="6">
        <v>0</v>
      </c>
      <c r="K22" s="6">
        <f t="shared" si="16"/>
        <v>75633.799999999988</v>
      </c>
      <c r="L22" s="50">
        <v>3060.9</v>
      </c>
      <c r="M22" s="51">
        <v>0</v>
      </c>
      <c r="N22" s="51">
        <f t="shared" si="17"/>
        <v>3060.9</v>
      </c>
      <c r="O22" s="50">
        <v>15765.6</v>
      </c>
      <c r="P22" s="51">
        <v>0</v>
      </c>
      <c r="Q22" s="5">
        <f t="shared" si="18"/>
        <v>15765.6</v>
      </c>
    </row>
    <row r="23" spans="1:17" ht="72.75" customHeight="1" x14ac:dyDescent="0.25">
      <c r="A23" s="30">
        <v>4</v>
      </c>
      <c r="B23" s="26" t="s">
        <v>29</v>
      </c>
      <c r="C23" s="27" t="s">
        <v>44</v>
      </c>
      <c r="D23" s="28">
        <v>1500600000</v>
      </c>
      <c r="E23" s="4">
        <f t="shared" ref="E23:Q23" si="20">SUM(E24:E24)</f>
        <v>15759.3</v>
      </c>
      <c r="F23" s="29">
        <f t="shared" si="20"/>
        <v>8488.2999999999993</v>
      </c>
      <c r="G23" s="29">
        <f t="shared" si="20"/>
        <v>0</v>
      </c>
      <c r="H23" s="4">
        <f t="shared" si="20"/>
        <v>8488.2999999999993</v>
      </c>
      <c r="I23" s="29">
        <f t="shared" si="20"/>
        <v>7271</v>
      </c>
      <c r="J23" s="29">
        <f t="shared" si="20"/>
        <v>0</v>
      </c>
      <c r="K23" s="29">
        <f t="shared" si="20"/>
        <v>7271</v>
      </c>
      <c r="L23" s="48">
        <f t="shared" si="20"/>
        <v>0</v>
      </c>
      <c r="M23" s="49">
        <f t="shared" si="20"/>
        <v>0</v>
      </c>
      <c r="N23" s="49">
        <f t="shared" si="20"/>
        <v>0</v>
      </c>
      <c r="O23" s="48">
        <f t="shared" si="20"/>
        <v>0</v>
      </c>
      <c r="P23" s="49">
        <f t="shared" si="20"/>
        <v>0</v>
      </c>
      <c r="Q23" s="4">
        <f t="shared" si="20"/>
        <v>0</v>
      </c>
    </row>
    <row r="24" spans="1:17" ht="71.25" customHeight="1" x14ac:dyDescent="0.25">
      <c r="A24" s="24" t="s">
        <v>70</v>
      </c>
      <c r="B24" s="1" t="s">
        <v>30</v>
      </c>
      <c r="C24" s="2" t="s">
        <v>44</v>
      </c>
      <c r="D24" s="3">
        <v>1500600200</v>
      </c>
      <c r="E24" s="4">
        <f>H24+K24+N24+Q24</f>
        <v>15759.3</v>
      </c>
      <c r="F24" s="6">
        <f>8453.4+34.9</f>
        <v>8488.2999999999993</v>
      </c>
      <c r="G24" s="6">
        <v>0</v>
      </c>
      <c r="H24" s="6">
        <f>F24+G24</f>
        <v>8488.2999999999993</v>
      </c>
      <c r="I24" s="50">
        <f>0+9335.9+40.5-2105.4</f>
        <v>7271</v>
      </c>
      <c r="J24" s="50">
        <v>0</v>
      </c>
      <c r="K24" s="50">
        <f>I24+J24</f>
        <v>7271</v>
      </c>
      <c r="L24" s="50">
        <v>0</v>
      </c>
      <c r="M24" s="51">
        <v>0</v>
      </c>
      <c r="N24" s="51">
        <f>L24+M24</f>
        <v>0</v>
      </c>
      <c r="O24" s="50">
        <v>0</v>
      </c>
      <c r="P24" s="51">
        <v>0</v>
      </c>
      <c r="Q24" s="5">
        <f>O24+P24</f>
        <v>0</v>
      </c>
    </row>
    <row r="25" spans="1:17" ht="137.25" customHeight="1" x14ac:dyDescent="0.25">
      <c r="A25" s="30">
        <v>5</v>
      </c>
      <c r="B25" s="26" t="s">
        <v>15</v>
      </c>
      <c r="C25" s="27" t="s">
        <v>55</v>
      </c>
      <c r="D25" s="28">
        <v>1500700000</v>
      </c>
      <c r="E25" s="4">
        <f>SUM(E26:E29)</f>
        <v>286207.5</v>
      </c>
      <c r="F25" s="29">
        <f>SUM(F26:F29)</f>
        <v>165073.99999999994</v>
      </c>
      <c r="G25" s="29">
        <f t="shared" ref="G25:N25" si="21">SUM(G26:G29)</f>
        <v>0</v>
      </c>
      <c r="H25" s="4">
        <f t="shared" si="21"/>
        <v>165073.99999999994</v>
      </c>
      <c r="I25" s="29">
        <f t="shared" si="21"/>
        <v>90510.8</v>
      </c>
      <c r="J25" s="29">
        <f t="shared" si="21"/>
        <v>0</v>
      </c>
      <c r="K25" s="29">
        <f t="shared" si="21"/>
        <v>90510.8</v>
      </c>
      <c r="L25" s="48">
        <f t="shared" si="21"/>
        <v>16623.699999999997</v>
      </c>
      <c r="M25" s="49">
        <f t="shared" si="21"/>
        <v>0</v>
      </c>
      <c r="N25" s="49">
        <f t="shared" si="21"/>
        <v>16623.699999999997</v>
      </c>
      <c r="O25" s="48">
        <f t="shared" ref="O25:Q25" si="22">SUM(O26:O29)</f>
        <v>13999</v>
      </c>
      <c r="P25" s="49">
        <f t="shared" si="22"/>
        <v>0</v>
      </c>
      <c r="Q25" s="4">
        <f t="shared" si="22"/>
        <v>13999</v>
      </c>
    </row>
    <row r="26" spans="1:17" ht="118.5" customHeight="1" x14ac:dyDescent="0.25">
      <c r="A26" s="24" t="s">
        <v>13</v>
      </c>
      <c r="B26" s="1" t="s">
        <v>19</v>
      </c>
      <c r="C26" s="2" t="s">
        <v>55</v>
      </c>
      <c r="D26" s="3">
        <v>1500700100</v>
      </c>
      <c r="E26" s="4">
        <f>H26+K26+N26+Q26</f>
        <v>30814.799999999996</v>
      </c>
      <c r="F26" s="6">
        <f>38694.7-20331.6+15123.1+590+149.7-679.4-2141.7-590-6859.9</f>
        <v>23954.899999999994</v>
      </c>
      <c r="G26" s="6">
        <v>0</v>
      </c>
      <c r="H26" s="5">
        <f>F26+G26</f>
        <v>23954.899999999994</v>
      </c>
      <c r="I26" s="6">
        <f>6859.9</f>
        <v>6859.9</v>
      </c>
      <c r="J26" s="6">
        <v>0</v>
      </c>
      <c r="K26" s="20">
        <f>I26+J26</f>
        <v>6859.9</v>
      </c>
      <c r="L26" s="50">
        <v>0</v>
      </c>
      <c r="M26" s="51">
        <v>0</v>
      </c>
      <c r="N26" s="52">
        <f>L26+M26</f>
        <v>0</v>
      </c>
      <c r="O26" s="50">
        <v>0</v>
      </c>
      <c r="P26" s="51">
        <v>0</v>
      </c>
      <c r="Q26" s="7">
        <f>O26+P26</f>
        <v>0</v>
      </c>
    </row>
    <row r="27" spans="1:17" ht="69.75" customHeight="1" x14ac:dyDescent="0.25">
      <c r="A27" s="24" t="s">
        <v>14</v>
      </c>
      <c r="B27" s="1" t="s">
        <v>28</v>
      </c>
      <c r="C27" s="2" t="s">
        <v>40</v>
      </c>
      <c r="D27" s="3">
        <v>1500700400</v>
      </c>
      <c r="E27" s="4">
        <f t="shared" ref="E27:E29" si="23">H27+K27+N27+Q27</f>
        <v>11471.700000000003</v>
      </c>
      <c r="F27" s="6">
        <f>3000+60-40-50-11.3-39.1+40+50+11.3+39.1+943.2+740.1-122.4+122.4</f>
        <v>4743.3</v>
      </c>
      <c r="G27" s="6">
        <v>0</v>
      </c>
      <c r="H27" s="5">
        <f t="shared" ref="H27:H29" si="24">F27+G27</f>
        <v>4743.3</v>
      </c>
      <c r="I27" s="6">
        <f>2973.7+1603.4+181.8+107.6+1731.3</f>
        <v>6597.8000000000011</v>
      </c>
      <c r="J27" s="6">
        <v>0</v>
      </c>
      <c r="K27" s="20">
        <f t="shared" ref="K27:K29" si="25">I27+J27</f>
        <v>6597.8000000000011</v>
      </c>
      <c r="L27" s="50">
        <f>0+130.6</f>
        <v>130.6</v>
      </c>
      <c r="M27" s="51">
        <v>0</v>
      </c>
      <c r="N27" s="52">
        <f t="shared" ref="N27:N29" si="26">L27+M27</f>
        <v>130.6</v>
      </c>
      <c r="O27" s="50">
        <v>0</v>
      </c>
      <c r="P27" s="51">
        <v>0</v>
      </c>
      <c r="Q27" s="7">
        <f t="shared" ref="Q27:Q29" si="27">O27+P27</f>
        <v>0</v>
      </c>
    </row>
    <row r="28" spans="1:17" ht="90.75" customHeight="1" x14ac:dyDescent="0.25">
      <c r="A28" s="24" t="s">
        <v>58</v>
      </c>
      <c r="B28" s="1" t="s">
        <v>62</v>
      </c>
      <c r="C28" s="2" t="s">
        <v>40</v>
      </c>
      <c r="D28" s="3">
        <v>1500700600</v>
      </c>
      <c r="E28" s="4">
        <f t="shared" si="23"/>
        <v>595</v>
      </c>
      <c r="F28" s="6">
        <v>595</v>
      </c>
      <c r="G28" s="6">
        <v>0</v>
      </c>
      <c r="H28" s="5">
        <f t="shared" si="24"/>
        <v>595</v>
      </c>
      <c r="I28" s="6">
        <v>0</v>
      </c>
      <c r="J28" s="6">
        <v>0</v>
      </c>
      <c r="K28" s="20">
        <f t="shared" si="25"/>
        <v>0</v>
      </c>
      <c r="L28" s="50">
        <v>0</v>
      </c>
      <c r="M28" s="51">
        <v>0</v>
      </c>
      <c r="N28" s="52">
        <f t="shared" si="26"/>
        <v>0</v>
      </c>
      <c r="O28" s="50">
        <v>0</v>
      </c>
      <c r="P28" s="51">
        <v>0</v>
      </c>
      <c r="Q28" s="7">
        <f t="shared" si="27"/>
        <v>0</v>
      </c>
    </row>
    <row r="29" spans="1:17" ht="75.75" customHeight="1" x14ac:dyDescent="0.25">
      <c r="A29" s="24" t="s">
        <v>61</v>
      </c>
      <c r="B29" s="1" t="s">
        <v>39</v>
      </c>
      <c r="C29" s="2" t="s">
        <v>40</v>
      </c>
      <c r="D29" s="3">
        <v>1500700700</v>
      </c>
      <c r="E29" s="4">
        <f t="shared" si="23"/>
        <v>243325.99999999997</v>
      </c>
      <c r="F29" s="6">
        <f>103680.1+66085.7-5915.5+4749.4-5803-13961.8-30.9-0.1+1200-5272.8-1171.2-0.6+1200-1147.2-431.4-5710-824.7-271.1-594.1</f>
        <v>135780.79999999996</v>
      </c>
      <c r="G29" s="6">
        <v>0</v>
      </c>
      <c r="H29" s="5">
        <f t="shared" si="24"/>
        <v>135780.79999999996</v>
      </c>
      <c r="I29" s="6">
        <f>19528.3+61361.8+0.1-0.1+41.3-1112.3-471-1523.4-771.6</f>
        <v>77053.100000000006</v>
      </c>
      <c r="J29" s="6">
        <v>0</v>
      </c>
      <c r="K29" s="20">
        <f t="shared" si="25"/>
        <v>77053.100000000006</v>
      </c>
      <c r="L29" s="50">
        <v>16493.099999999999</v>
      </c>
      <c r="M29" s="51">
        <v>0</v>
      </c>
      <c r="N29" s="52">
        <f t="shared" si="26"/>
        <v>16493.099999999999</v>
      </c>
      <c r="O29" s="50">
        <v>13999</v>
      </c>
      <c r="P29" s="51">
        <v>0</v>
      </c>
      <c r="Q29" s="7">
        <f t="shared" si="27"/>
        <v>13999</v>
      </c>
    </row>
    <row r="30" spans="1:17" ht="72" x14ac:dyDescent="0.25">
      <c r="A30" s="30">
        <v>6</v>
      </c>
      <c r="B30" s="31" t="s">
        <v>23</v>
      </c>
      <c r="C30" s="27" t="s">
        <v>44</v>
      </c>
      <c r="D30" s="28" t="s">
        <v>57</v>
      </c>
      <c r="E30" s="4">
        <f>SUM(E31:E32)</f>
        <v>85583.4</v>
      </c>
      <c r="F30" s="29">
        <f>SUM(F31:F32)</f>
        <v>60420.9</v>
      </c>
      <c r="G30" s="29">
        <f t="shared" ref="G30" si="28">SUM(G31:G32)</f>
        <v>15954</v>
      </c>
      <c r="H30" s="4">
        <f>SUM(H31:H32)</f>
        <v>76374.899999999994</v>
      </c>
      <c r="I30" s="48">
        <f t="shared" ref="I30:N30" si="29">SUM(I31:I32)</f>
        <v>9208.5</v>
      </c>
      <c r="J30" s="48">
        <f t="shared" si="29"/>
        <v>0</v>
      </c>
      <c r="K30" s="48">
        <f t="shared" si="29"/>
        <v>9208.5</v>
      </c>
      <c r="L30" s="48">
        <f t="shared" si="29"/>
        <v>0</v>
      </c>
      <c r="M30" s="49">
        <f t="shared" si="29"/>
        <v>0</v>
      </c>
      <c r="N30" s="49">
        <f t="shared" si="29"/>
        <v>0</v>
      </c>
      <c r="O30" s="48">
        <f t="shared" ref="O30:Q30" si="30">SUM(O31:O32)</f>
        <v>0</v>
      </c>
      <c r="P30" s="49">
        <f t="shared" si="30"/>
        <v>0</v>
      </c>
      <c r="Q30" s="4">
        <f t="shared" si="30"/>
        <v>0</v>
      </c>
    </row>
    <row r="31" spans="1:17" ht="110.4" x14ac:dyDescent="0.25">
      <c r="A31" s="24" t="s">
        <v>10</v>
      </c>
      <c r="B31" s="1" t="s">
        <v>16</v>
      </c>
      <c r="C31" s="2" t="s">
        <v>40</v>
      </c>
      <c r="D31" s="3" t="s">
        <v>56</v>
      </c>
      <c r="E31" s="4">
        <f>H31+K31+N31+Q31</f>
        <v>31018.300000000003</v>
      </c>
      <c r="F31" s="6">
        <f>20437.9-849.6-955-274.4-1223.8-579.2-502.9-541.2</f>
        <v>15511.800000000001</v>
      </c>
      <c r="G31" s="6">
        <f>7590-1294.3+1294.3</f>
        <v>7590</v>
      </c>
      <c r="H31" s="5">
        <f>F31+G31</f>
        <v>23101.800000000003</v>
      </c>
      <c r="I31" s="50">
        <f>0+9452.3-1535.8</f>
        <v>7916.4999999999991</v>
      </c>
      <c r="J31" s="50">
        <v>0</v>
      </c>
      <c r="K31" s="50">
        <f>I31+J31</f>
        <v>7916.4999999999991</v>
      </c>
      <c r="L31" s="50">
        <v>0</v>
      </c>
      <c r="M31" s="51">
        <v>0</v>
      </c>
      <c r="N31" s="51">
        <f>L31+M31</f>
        <v>0</v>
      </c>
      <c r="O31" s="50">
        <v>0</v>
      </c>
      <c r="P31" s="51">
        <v>0</v>
      </c>
      <c r="Q31" s="5">
        <f>O31+P31</f>
        <v>0</v>
      </c>
    </row>
    <row r="32" spans="1:17" ht="69" x14ac:dyDescent="0.25">
      <c r="A32" s="9" t="s">
        <v>50</v>
      </c>
      <c r="B32" s="1" t="s">
        <v>17</v>
      </c>
      <c r="C32" s="2" t="s">
        <v>44</v>
      </c>
      <c r="D32" s="3" t="s">
        <v>67</v>
      </c>
      <c r="E32" s="4">
        <f>H32+K32+N32+Q32</f>
        <v>54565.1</v>
      </c>
      <c r="F32" s="6">
        <f>73414-26061.9-81.4-699.4-686.6-550.8-110.5-530.6+97.8+59.4+59.1</f>
        <v>44909.1</v>
      </c>
      <c r="G32" s="6">
        <f>6273+2091-2127.6+2127.6</f>
        <v>8364</v>
      </c>
      <c r="H32" s="5">
        <f>F32+G32</f>
        <v>53273.1</v>
      </c>
      <c r="I32" s="50">
        <f>2141.8-849.8</f>
        <v>1292.0000000000002</v>
      </c>
      <c r="J32" s="50">
        <v>0</v>
      </c>
      <c r="K32" s="50">
        <f>I32+J32</f>
        <v>1292.0000000000002</v>
      </c>
      <c r="L32" s="50">
        <v>0</v>
      </c>
      <c r="M32" s="51">
        <v>0</v>
      </c>
      <c r="N32" s="51">
        <f t="shared" ref="N32:N34" si="31">L32+M32</f>
        <v>0</v>
      </c>
      <c r="O32" s="50">
        <v>0</v>
      </c>
      <c r="P32" s="51">
        <v>0</v>
      </c>
      <c r="Q32" s="5">
        <f t="shared" ref="Q32:Q34" si="32">O32+P32</f>
        <v>0</v>
      </c>
    </row>
    <row r="33" spans="1:17" s="22" customFormat="1" ht="281.25" customHeight="1" x14ac:dyDescent="0.3">
      <c r="A33" s="25">
        <v>7</v>
      </c>
      <c r="B33" s="26" t="s">
        <v>20</v>
      </c>
      <c r="C33" s="27" t="s">
        <v>63</v>
      </c>
      <c r="D33" s="28">
        <v>1500900140</v>
      </c>
      <c r="E33" s="4">
        <f>H33+K33+N33+Q33</f>
        <v>178238.8</v>
      </c>
      <c r="F33" s="29">
        <f>40000+25048.1+25318.8-16.6-131.4-548.5-530-590.8</f>
        <v>88549.599999999991</v>
      </c>
      <c r="G33" s="29">
        <v>0</v>
      </c>
      <c r="H33" s="4">
        <f>F33+G33</f>
        <v>88549.599999999991</v>
      </c>
      <c r="I33" s="29">
        <f>24064.1+38282.9-5556.2+24512.5+156.4-8496.4</f>
        <v>72963.3</v>
      </c>
      <c r="J33" s="29">
        <v>0</v>
      </c>
      <c r="K33" s="29">
        <f t="shared" ref="K33:K34" si="33">I33+J33</f>
        <v>72963.3</v>
      </c>
      <c r="L33" s="48">
        <f>0+16725.9</f>
        <v>16725.900000000001</v>
      </c>
      <c r="M33" s="49">
        <v>0</v>
      </c>
      <c r="N33" s="49">
        <f t="shared" si="31"/>
        <v>16725.900000000001</v>
      </c>
      <c r="O33" s="48">
        <v>0</v>
      </c>
      <c r="P33" s="49">
        <v>0</v>
      </c>
      <c r="Q33" s="4">
        <f t="shared" si="32"/>
        <v>0</v>
      </c>
    </row>
    <row r="34" spans="1:17" s="23" customFormat="1" ht="72" x14ac:dyDescent="0.3">
      <c r="A34" s="25">
        <v>8</v>
      </c>
      <c r="B34" s="26" t="s">
        <v>73</v>
      </c>
      <c r="C34" s="27" t="s">
        <v>40</v>
      </c>
      <c r="D34" s="32" t="s">
        <v>35</v>
      </c>
      <c r="E34" s="4">
        <f>H34+K34+N34+Q34</f>
        <v>562341.39999999991</v>
      </c>
      <c r="F34" s="29">
        <f>135972.9+2833.5+4764.3+101.3+39.1-101.3-39.1-4899-1232.3+122.4-122.4</f>
        <v>137439.4</v>
      </c>
      <c r="G34" s="29">
        <v>0</v>
      </c>
      <c r="H34" s="4">
        <f>F34+G34</f>
        <v>137439.4</v>
      </c>
      <c r="I34" s="29">
        <f>142509.4-1595-107.6+206.3-206.3+49.9</f>
        <v>140856.69999999998</v>
      </c>
      <c r="J34" s="29">
        <v>0</v>
      </c>
      <c r="K34" s="29">
        <f t="shared" si="33"/>
        <v>140856.69999999998</v>
      </c>
      <c r="L34" s="48">
        <f>142538.5</f>
        <v>142538.5</v>
      </c>
      <c r="M34" s="49">
        <v>0</v>
      </c>
      <c r="N34" s="49">
        <f t="shared" si="31"/>
        <v>142538.5</v>
      </c>
      <c r="O34" s="48">
        <f>141506.8</f>
        <v>141506.79999999999</v>
      </c>
      <c r="P34" s="49">
        <v>0</v>
      </c>
      <c r="Q34" s="4">
        <f t="shared" si="32"/>
        <v>141506.79999999999</v>
      </c>
    </row>
    <row r="35" spans="1:17" s="11" customFormat="1" x14ac:dyDescent="0.3">
      <c r="A35" s="9"/>
      <c r="B35" s="16" t="s">
        <v>68</v>
      </c>
      <c r="C35" s="17"/>
      <c r="D35" s="9"/>
      <c r="E35" s="18">
        <f t="shared" ref="E35:Q35" si="34">E34+E33+E30+E25+E23+E19+E15+E11</f>
        <v>4004304.6999999997</v>
      </c>
      <c r="F35" s="21">
        <f t="shared" si="34"/>
        <v>1335815.9999999998</v>
      </c>
      <c r="G35" s="21">
        <f t="shared" si="34"/>
        <v>15954</v>
      </c>
      <c r="H35" s="18">
        <f t="shared" si="34"/>
        <v>1351769.9999999998</v>
      </c>
      <c r="I35" s="21">
        <f t="shared" si="34"/>
        <v>1025725.3999999999</v>
      </c>
      <c r="J35" s="21">
        <f t="shared" si="34"/>
        <v>0</v>
      </c>
      <c r="K35" s="21">
        <f t="shared" si="34"/>
        <v>1025725.3999999999</v>
      </c>
      <c r="L35" s="21">
        <f t="shared" si="34"/>
        <v>1041261.8999999999</v>
      </c>
      <c r="M35" s="18">
        <f t="shared" si="34"/>
        <v>0</v>
      </c>
      <c r="N35" s="18">
        <f t="shared" si="34"/>
        <v>1041261.8999999999</v>
      </c>
      <c r="O35" s="21">
        <f t="shared" si="34"/>
        <v>585547.4</v>
      </c>
      <c r="P35" s="18">
        <f t="shared" si="34"/>
        <v>0</v>
      </c>
      <c r="Q35" s="18">
        <f t="shared" si="34"/>
        <v>585547.4</v>
      </c>
    </row>
    <row r="36" spans="1:17" hidden="1" x14ac:dyDescent="0.25">
      <c r="E36" s="38">
        <v>3404502.8</v>
      </c>
      <c r="F36" s="44">
        <v>1335815.9999999998</v>
      </c>
      <c r="G36" s="38">
        <v>15954</v>
      </c>
      <c r="H36" s="38">
        <v>1351769.9999999998</v>
      </c>
      <c r="I36" s="45">
        <v>909307.5</v>
      </c>
      <c r="J36" s="39">
        <v>0</v>
      </c>
      <c r="K36" s="39">
        <v>909307.5</v>
      </c>
      <c r="L36" s="39">
        <v>557877.89999999991</v>
      </c>
      <c r="M36" s="39">
        <v>0</v>
      </c>
      <c r="N36" s="39">
        <v>557877.89999999991</v>
      </c>
      <c r="O36" s="39">
        <v>585547.4</v>
      </c>
      <c r="P36" s="38">
        <v>0</v>
      </c>
      <c r="Q36" s="38">
        <v>585547.4</v>
      </c>
    </row>
    <row r="37" spans="1:17" hidden="1" x14ac:dyDescent="0.25">
      <c r="D37" s="33"/>
      <c r="E37" s="40">
        <f>3404502.8</f>
        <v>3404502.8</v>
      </c>
      <c r="F37" s="41">
        <v>1335815.9999999998</v>
      </c>
      <c r="G37" s="40">
        <v>15954</v>
      </c>
      <c r="H37" s="40">
        <v>1351769.9999999998</v>
      </c>
      <c r="I37" s="42">
        <f>909307.5-5556.2+15101.9-12772.5+128373.1-0.1+0.1</f>
        <v>1034453.8</v>
      </c>
      <c r="J37" s="43">
        <v>0</v>
      </c>
      <c r="K37" s="43">
        <f>909307.5-12772.5+15101.9-5556.2+128373.1</f>
        <v>1034453.8</v>
      </c>
      <c r="L37" s="43">
        <v>1041261.9</v>
      </c>
      <c r="M37" s="43">
        <v>0</v>
      </c>
      <c r="N37" s="43">
        <v>1041261.9</v>
      </c>
      <c r="O37" s="43">
        <v>585547.4</v>
      </c>
      <c r="P37" s="40">
        <v>0</v>
      </c>
      <c r="Q37" s="40">
        <v>585547.4</v>
      </c>
    </row>
    <row r="38" spans="1:17" hidden="1" x14ac:dyDescent="0.25">
      <c r="D38" s="33"/>
      <c r="E38" s="40">
        <f>E35</f>
        <v>4004304.6999999997</v>
      </c>
      <c r="F38" s="40">
        <f t="shared" ref="F38:Q38" si="35">F35</f>
        <v>1335815.9999999998</v>
      </c>
      <c r="G38" s="40">
        <f t="shared" si="35"/>
        <v>15954</v>
      </c>
      <c r="H38" s="40">
        <f t="shared" si="35"/>
        <v>1351769.9999999998</v>
      </c>
      <c r="I38" s="43">
        <f t="shared" si="35"/>
        <v>1025725.3999999999</v>
      </c>
      <c r="J38" s="43">
        <f t="shared" si="35"/>
        <v>0</v>
      </c>
      <c r="K38" s="43">
        <f t="shared" si="35"/>
        <v>1025725.3999999999</v>
      </c>
      <c r="L38" s="43">
        <f t="shared" si="35"/>
        <v>1041261.8999999999</v>
      </c>
      <c r="M38" s="40">
        <f t="shared" si="35"/>
        <v>0</v>
      </c>
      <c r="N38" s="40">
        <f t="shared" si="35"/>
        <v>1041261.8999999999</v>
      </c>
      <c r="O38" s="40">
        <f t="shared" si="35"/>
        <v>585547.4</v>
      </c>
      <c r="P38" s="40">
        <f t="shared" si="35"/>
        <v>0</v>
      </c>
      <c r="Q38" s="40">
        <f t="shared" si="35"/>
        <v>585547.4</v>
      </c>
    </row>
    <row r="39" spans="1:17" hidden="1" x14ac:dyDescent="0.25">
      <c r="D39" s="33" t="s">
        <v>72</v>
      </c>
      <c r="E39" s="37">
        <f>E38-E37</f>
        <v>599801.89999999991</v>
      </c>
      <c r="F39" s="37">
        <f t="shared" ref="F39:Q39" si="36">F38-F37</f>
        <v>0</v>
      </c>
      <c r="G39" s="37">
        <f t="shared" si="36"/>
        <v>0</v>
      </c>
      <c r="H39" s="37">
        <f t="shared" si="36"/>
        <v>0</v>
      </c>
      <c r="I39" s="37">
        <f t="shared" si="36"/>
        <v>-8728.4000000001397</v>
      </c>
      <c r="J39" s="37">
        <f t="shared" si="36"/>
        <v>0</v>
      </c>
      <c r="K39" s="37">
        <f t="shared" si="36"/>
        <v>-8728.4000000001397</v>
      </c>
      <c r="L39" s="37">
        <f t="shared" si="36"/>
        <v>0</v>
      </c>
      <c r="M39" s="37">
        <f t="shared" si="36"/>
        <v>0</v>
      </c>
      <c r="N39" s="37">
        <f t="shared" si="36"/>
        <v>0</v>
      </c>
      <c r="O39" s="37">
        <f t="shared" si="36"/>
        <v>0</v>
      </c>
      <c r="P39" s="37">
        <f t="shared" si="36"/>
        <v>0</v>
      </c>
      <c r="Q39" s="37">
        <f t="shared" si="36"/>
        <v>0</v>
      </c>
    </row>
    <row r="40" spans="1:17" hidden="1" x14ac:dyDescent="0.25"/>
  </sheetData>
  <mergeCells count="26">
    <mergeCell ref="N1:Q1"/>
    <mergeCell ref="P8:P9"/>
    <mergeCell ref="L6:N6"/>
    <mergeCell ref="F8:F9"/>
    <mergeCell ref="G8:G9"/>
    <mergeCell ref="L7:N7"/>
    <mergeCell ref="L8:L9"/>
    <mergeCell ref="M8:M9"/>
    <mergeCell ref="I7:K7"/>
    <mergeCell ref="I6:K6"/>
    <mergeCell ref="N2:Q2"/>
    <mergeCell ref="I8:I9"/>
    <mergeCell ref="J8:J9"/>
    <mergeCell ref="A3:Q3"/>
    <mergeCell ref="A4:Q4"/>
    <mergeCell ref="A6:A9"/>
    <mergeCell ref="B6:B9"/>
    <mergeCell ref="C6:C9"/>
    <mergeCell ref="D8:D9"/>
    <mergeCell ref="D6:D7"/>
    <mergeCell ref="O8:O9"/>
    <mergeCell ref="E6:E8"/>
    <mergeCell ref="F6:H6"/>
    <mergeCell ref="F7:H7"/>
    <mergeCell ref="O6:Q6"/>
    <mergeCell ref="O7:Q7"/>
  </mergeCells>
  <pageMargins left="1.1811023622047245" right="0.59055118110236227" top="0.78740157480314965" bottom="0.78740157480314965" header="0.31496062992125984" footer="0.31496062992125984"/>
  <pageSetup paperSize="9" scale="41" fitToHeight="3" orientation="landscape" r:id="rId1"/>
  <rowBreaks count="2" manualBreakCount="2">
    <brk id="19" max="16" man="1"/>
    <brk id="31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2025-2027</vt:lpstr>
      <vt:lpstr>'2025-2027'!Заголовки_для_печати</vt:lpstr>
      <vt:lpstr>'2025-2027'!Область_печати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2025-07-14T09:30:09Z</dcterms:modified>
</cp:coreProperties>
</file>